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1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AA59" i="9" s="1"/>
  <c r="I59" i="9"/>
  <c r="AB59" i="9" s="1"/>
  <c r="G59" i="9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I43" i="9" s="1"/>
  <c r="AB43" i="9" s="1"/>
  <c r="G48" i="9"/>
  <c r="AA48" i="9" s="1"/>
  <c r="F48" i="9"/>
  <c r="E48" i="9"/>
  <c r="D48" i="9"/>
  <c r="C48" i="9"/>
  <c r="Y47" i="9"/>
  <c r="Y43" i="9" s="1"/>
  <c r="W47" i="9"/>
  <c r="W56" i="9" s="1"/>
  <c r="U47" i="9"/>
  <c r="U56" i="9" s="1"/>
  <c r="S47" i="9"/>
  <c r="S56" i="9" s="1"/>
  <c r="Q47" i="9"/>
  <c r="Q43" i="9" s="1"/>
  <c r="O47" i="9"/>
  <c r="O56" i="9" s="1"/>
  <c r="M47" i="9"/>
  <c r="M56" i="9" s="1"/>
  <c r="I47" i="9"/>
  <c r="I56" i="9" s="1"/>
  <c r="G47" i="9"/>
  <c r="AA47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W43" i="9"/>
  <c r="U43" i="9"/>
  <c r="S43" i="9"/>
  <c r="O43" i="9"/>
  <c r="M43" i="9"/>
  <c r="K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G43" i="9" l="1"/>
  <c r="AA43" i="9" s="1"/>
  <c r="O30" i="9"/>
  <c r="O52" i="9" s="1"/>
  <c r="AA52" i="9" s="1"/>
  <c r="AB53" i="9"/>
  <c r="AB55" i="9"/>
  <c r="AA57" i="9"/>
  <c r="AA53" i="9"/>
  <c r="AA55" i="9"/>
  <c r="G27" i="9"/>
  <c r="AA44" i="9"/>
  <c r="AA45" i="9"/>
  <c r="AA46" i="9"/>
  <c r="I52" i="9"/>
  <c r="AB52" i="9" s="1"/>
  <c r="G56" i="9"/>
  <c r="AA56" i="9" s="1"/>
  <c r="AA30" i="9"/>
  <c r="AB44" i="9"/>
  <c r="AB45" i="9"/>
  <c r="AB46" i="9"/>
  <c r="AA50" i="9"/>
  <c r="Q56" i="9"/>
  <c r="AB56" i="9" s="1"/>
  <c r="Y56" i="9"/>
  <c r="AB47" i="9"/>
  <c r="AB48" i="9"/>
  <c r="AB50" i="9"/>
  <c r="C24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<sst xmlns="http://schemas.openxmlformats.org/spreadsheetml/2006/main" count="784" uniqueCount="204">
  <si>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</si>
  <si>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</si>
  <si>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</si>
  <si>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</si>
  <si>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</si>
  <si>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</si>
  <si>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</si>
  <si>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</si>
  <si>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</si>
  <si>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</si>
  <si>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</si>
  <si>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</si>
  <si>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</si>
  <si>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</si>
  <si>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</si>
  <si>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</si>
  <si>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</si>
  <si>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</si>
  <si>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</si>
  <si>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</si>
  <si>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</si>
  <si>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</si>
  <si>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</si>
  <si>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</si>
  <si>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</si>
  <si>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</si>
  <si>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</si>
  <si>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</si>
  <si>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</si>
  <si>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</si>
  <si>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</si>
  <si>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</si>
  <si>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</si>
  <si>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</si>
  <si>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</si>
  <si>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</si>
  <si>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</si>
  <si>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</si>
  <si>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</si>
  <si>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</si>
  <si>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</si>
  <si>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</si>
  <si>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</si>
  <si>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</si>
  <si>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</si>
  <si>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</si>
  <si>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</si>
  <si>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</si>
  <si>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</si>
  <si>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</si>
  <si>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</si>
  <si>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</si>
  <si>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</si>
  <si>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</si>
  <si>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</si>
  <si>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</si>
  <si>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</si>
  <si>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</si>
  <si>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</si>
  <si>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</si>
  <si>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</si>
  <si>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</si>
  <si>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</si>
  <si>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</si>
  <si>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</si>
  <si>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</si>
  <si>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</si>
  <si>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</si>
  <si>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</si>
  <si>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</si>
  <si>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</si>
  <si>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</si>
  <si>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</si>
  <si>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</si>
  <si>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</si>
  <si>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</si>
  <si>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</si>
  <si>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</si>
  <si>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</si>
  <si>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</si>
  <si>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</si>
  <si>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</si>
  <si>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</si>
  <si>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</si>
  <si>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</si>
  <si>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</si>
  <si>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</si>
  <si>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</si>
  <si>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</si>
  <si>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</si>
  <si>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</si>
  <si>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</si>
  <si>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</si>
  <si>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</si>
  <si>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</si>
  <si>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</si>
  <si>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</si>
  <si>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</si>
  <si>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</si>
  <si>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</si>
  <si>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</si>
  <si>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</si>
  <si>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</si>
  <si>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</si>
  <si>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</si>
  <si>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</si>
  <si>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</si>
  <si>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</si>
  <si>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</si>
  <si>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</si>
  <si>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</si>
  <si>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</si>
  <si>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</si>
  <si>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</si>
  <si>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</si>
  <si>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</si>
  <si>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</si>
  <si>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</si>
  <si>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</si>
  <si>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</si>
  <si>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</si>
  <si>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</si>
  <si>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</si>
  <si>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</si>
  <si>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</si>
  <si>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</si>
  <si>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</si>
  <si>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</si>
  <si>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</si>
  <si>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</si>
  <si>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</si>
  <si>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</si>
  <si>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</si>
  <si>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</si>
  <si>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</si>
  <si>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</si>
  <si>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</si>
  <si>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</si>
  <si>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</si>
  <si>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</si>
  <si>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</si>
  <si>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</si>
  <si>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</si>
  <si>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</si>
  <si>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</si>
  <si>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</si>
  <si>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</si>
  <si>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</si>
  <si>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</si>
  <si>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</si>
  <si>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</si>
  <si>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</si>
  <si>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</si>
  <si>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</si>
  <si>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</si>
  <si>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</si>
  <si>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</si>
  <si>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</si>
  <si>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</si>
  <si>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</si>
  <si>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</si>
  <si>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</si>
  <si>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</si>
  <si>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</si>
  <si>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</si>
  <si>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</si>
  <si>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</si>
  <si>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</si>
  <si>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</si>
  <si>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</si>
  <si>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</si>
  <si>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</si>
  <si>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</si>
  <si>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</si>
  <si>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</si>
  <si>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</si>
  <si>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</si>
  <si>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</si>
  <si>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2014</t>
  </si>
  <si>
    <t>ж/б</t>
  </si>
  <si>
    <t xml:space="preserve">ж/б, </t>
  </si>
  <si>
    <t>предложение по корректировке плана</t>
  </si>
  <si>
    <t xml:space="preserve"> А-70</t>
  </si>
  <si>
    <t>1987</t>
  </si>
  <si>
    <t>Л  1-4</t>
  </si>
  <si>
    <t>2021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</si>
  <si>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электроэнергетики. Повышение надежности оказываемых услуг в сфере электроэнергетики.</t>
  </si>
  <si>
    <t>Год раскрытия информации:  2020 год</t>
  </si>
  <si>
    <t>от «__» _____ 202_ г. №___</t>
  </si>
  <si>
    <t>Год раскрытия информации: 2020 год</t>
  </si>
  <si>
    <t>М_2106_ГОРСЕТЬ</t>
  </si>
  <si>
    <t>Модернизация ВЛ-10 кВ. Л 1-4  ул. Мамонтова протяженность по трассе 0,500 км (Перевод в КЛ-10 кВ)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</si>
  <si>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</si>
  <si>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</si>
  <si>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</si>
  <si>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</si>
  <si>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</si>
  <si>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</si>
  <si>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</si>
  <si>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2,638 млн.руб</t>
  </si>
  <si>
    <t>0,5 км</t>
  </si>
  <si>
    <t>Акт технического освидетельствования от 2014г.</t>
  </si>
  <si>
    <t>КЛ</t>
  </si>
  <si>
    <t>3*150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</si>
</sst>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0" fontId="45" fillId="25" borderId="1" xfId="6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64">
          <cell r="Q64">
            <v>2.6379758910556799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37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188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187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190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191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5" t="s">
        <v>200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4">
        <f>'6.2. Паспорт фин осв ввод'!AA24</f>
        <v>2.6379758910556799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4">
        <f>'6.2. Паспорт фин осв ввод'!AA30</f>
        <v>2.1983132425464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view="pageBreakPreview" topLeftCell="A13" zoomScale="85" zoomScaleSheetLayoutView="85" workbookViewId="0">
      <selection activeCell="N25" sqref="N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188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189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190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191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172</v>
      </c>
      <c r="C21" s="116"/>
      <c r="D21" s="115" t="s">
        <v>171</v>
      </c>
      <c r="E21" s="116"/>
      <c r="F21" s="111" t="s">
        <v>170</v>
      </c>
      <c r="G21" s="112"/>
      <c r="H21" s="112"/>
      <c r="I21" s="119"/>
      <c r="J21" s="113" t="s">
        <v>169</v>
      </c>
      <c r="K21" s="115" t="s">
        <v>168</v>
      </c>
      <c r="L21" s="116"/>
      <c r="M21" s="115" t="s">
        <v>167</v>
      </c>
      <c r="N21" s="116"/>
      <c r="O21" s="115" t="s">
        <v>166</v>
      </c>
      <c r="P21" s="116"/>
      <c r="Q21" s="115" t="s">
        <v>165</v>
      </c>
      <c r="R21" s="116"/>
      <c r="S21" s="113" t="s">
        <v>164</v>
      </c>
      <c r="T21" s="113" t="s">
        <v>163</v>
      </c>
      <c r="U21" s="113" t="s">
        <v>162</v>
      </c>
      <c r="V21" s="115" t="s">
        <v>161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160</v>
      </c>
      <c r="G22" s="119"/>
      <c r="H22" s="111" t="s">
        <v>159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184</v>
      </c>
      <c r="C25" s="92" t="s">
        <v>184</v>
      </c>
      <c r="D25" s="92" t="s">
        <v>184</v>
      </c>
      <c r="E25" s="92" t="s">
        <v>184</v>
      </c>
      <c r="F25" s="85" t="s">
        <v>176</v>
      </c>
      <c r="G25" s="85" t="s">
        <v>176</v>
      </c>
      <c r="H25" s="85" t="s">
        <v>176</v>
      </c>
      <c r="I25" s="85" t="s">
        <v>176</v>
      </c>
      <c r="J25" s="93" t="s">
        <v>183</v>
      </c>
      <c r="K25" s="82" t="s">
        <v>16</v>
      </c>
      <c r="L25" s="84" t="s">
        <v>16</v>
      </c>
      <c r="M25" s="84" t="s">
        <v>182</v>
      </c>
      <c r="N25" s="100" t="s">
        <v>203</v>
      </c>
      <c r="O25" s="81" t="s">
        <v>177</v>
      </c>
      <c r="P25" s="81" t="s">
        <v>202</v>
      </c>
      <c r="Q25" s="81">
        <v>0.5</v>
      </c>
      <c r="R25" s="83">
        <v>0.5</v>
      </c>
      <c r="S25" s="82" t="s">
        <v>185</v>
      </c>
      <c r="T25" s="82" t="s">
        <v>178</v>
      </c>
      <c r="U25" s="82" t="s">
        <v>16</v>
      </c>
      <c r="V25" s="82" t="s">
        <v>180</v>
      </c>
      <c r="W25" s="81" t="s">
        <v>179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2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188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187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190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191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191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201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43" zoomScale="75" zoomScaleNormal="70" zoomScaleSheetLayoutView="75" workbookViewId="0">
      <selection activeCell="AC20" sqref="A20:XFD6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.85546875" style="42" customWidth="1"/>
    <col min="12" max="12" width="7.140625" style="43" customWidth="1"/>
    <col min="13" max="13" width="6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188</v>
      </c>
    </row>
    <row r="4" spans="1:25" ht="18.75" customHeight="1" x14ac:dyDescent="0.25">
      <c r="A4" s="104" t="s">
        <v>187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191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22" t="s">
        <v>192</v>
      </c>
      <c r="H20" s="123"/>
      <c r="I20" s="123"/>
      <c r="J20" s="123"/>
      <c r="K20" s="122" t="s">
        <v>193</v>
      </c>
      <c r="L20" s="123"/>
      <c r="M20" s="123"/>
      <c r="N20" s="123"/>
      <c r="O20" s="122" t="s">
        <v>194</v>
      </c>
      <c r="P20" s="123"/>
      <c r="Q20" s="123"/>
      <c r="R20" s="123"/>
      <c r="S20" s="122" t="s">
        <v>195</v>
      </c>
      <c r="T20" s="123"/>
      <c r="U20" s="123"/>
      <c r="V20" s="123"/>
      <c r="W20" s="122" t="s">
        <v>196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181</v>
      </c>
      <c r="J21" s="128"/>
      <c r="K21" s="128" t="s">
        <v>79</v>
      </c>
      <c r="L21" s="128"/>
      <c r="M21" s="128" t="s">
        <v>181</v>
      </c>
      <c r="N21" s="128"/>
      <c r="O21" s="128" t="s">
        <v>79</v>
      </c>
      <c r="P21" s="128"/>
      <c r="Q21" s="128" t="s">
        <v>181</v>
      </c>
      <c r="R21" s="128"/>
      <c r="S21" s="128" t="s">
        <v>79</v>
      </c>
      <c r="T21" s="128"/>
      <c r="U21" s="128" t="s">
        <v>181</v>
      </c>
      <c r="V21" s="128"/>
      <c r="W21" s="128" t="s">
        <v>79</v>
      </c>
      <c r="X21" s="128"/>
      <c r="Y21" s="128" t="s">
        <v>181</v>
      </c>
      <c r="Z21" s="128"/>
      <c r="AA21" s="126"/>
      <c r="AB21" s="127"/>
    </row>
    <row r="22" spans="1:31" ht="96.75" customHeight="1" x14ac:dyDescent="0.25">
      <c r="A22" s="133"/>
      <c r="B22" s="133"/>
      <c r="C22" s="97" t="s">
        <v>79</v>
      </c>
      <c r="D22" s="97" t="s">
        <v>80</v>
      </c>
      <c r="E22" s="97" t="s">
        <v>197</v>
      </c>
      <c r="F22" s="97" t="s">
        <v>198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7" t="s">
        <v>83</v>
      </c>
      <c r="AB22" s="97" t="s">
        <v>80</v>
      </c>
    </row>
    <row r="23" spans="1:31" ht="19.5" customHeight="1" x14ac:dyDescent="0.25">
      <c r="A23" s="96">
        <v>1</v>
      </c>
      <c r="B23" s="96">
        <v>2</v>
      </c>
      <c r="C23" s="96">
        <v>3</v>
      </c>
      <c r="D23" s="96">
        <v>4</v>
      </c>
      <c r="E23" s="96">
        <v>5</v>
      </c>
      <c r="F23" s="96">
        <v>6</v>
      </c>
      <c r="G23" s="96">
        <v>8</v>
      </c>
      <c r="H23" s="96">
        <v>9</v>
      </c>
      <c r="I23" s="96">
        <v>10</v>
      </c>
      <c r="J23" s="96">
        <v>11</v>
      </c>
      <c r="K23" s="96">
        <v>8</v>
      </c>
      <c r="L23" s="96">
        <v>9</v>
      </c>
      <c r="M23" s="96">
        <v>10</v>
      </c>
      <c r="N23" s="96">
        <v>11</v>
      </c>
      <c r="O23" s="96">
        <v>12</v>
      </c>
      <c r="P23" s="96">
        <v>13</v>
      </c>
      <c r="Q23" s="96">
        <v>14</v>
      </c>
      <c r="R23" s="96">
        <v>15</v>
      </c>
      <c r="S23" s="96">
        <v>16</v>
      </c>
      <c r="T23" s="96">
        <v>17</v>
      </c>
      <c r="U23" s="96">
        <v>18</v>
      </c>
      <c r="V23" s="96">
        <v>19</v>
      </c>
      <c r="W23" s="96">
        <v>20</v>
      </c>
      <c r="X23" s="96">
        <v>21</v>
      </c>
      <c r="Y23" s="96">
        <v>22</v>
      </c>
      <c r="Z23" s="96">
        <v>23</v>
      </c>
      <c r="AA23" s="96">
        <v>24</v>
      </c>
      <c r="AB23" s="96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2.6379758910556799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2.6379758910556799</v>
      </c>
      <c r="G24" s="48">
        <f t="shared" si="0"/>
        <v>2.6379758910556799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2.6379758910556799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8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2021-2025'!$Q$64</f>
        <v>2.6379758910556799</v>
      </c>
      <c r="D27" s="88">
        <v>0</v>
      </c>
      <c r="E27" s="88">
        <v>0</v>
      </c>
      <c r="F27" s="88">
        <f>C27</f>
        <v>2.6379758910556799</v>
      </c>
      <c r="G27" s="88">
        <f>C27</f>
        <v>2.6379758910556799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2.6379758910556799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2.1983132425464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2.1983132425464</v>
      </c>
      <c r="G30" s="48">
        <f t="shared" si="4"/>
        <v>2.1983132425464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2.1983132425464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9">
        <v>6.5949397276391999E-2</v>
      </c>
      <c r="D31" s="88">
        <v>0</v>
      </c>
      <c r="E31" s="88">
        <v>0</v>
      </c>
      <c r="F31" s="99">
        <v>6.5949397276391999E-2</v>
      </c>
      <c r="G31" s="99">
        <v>6.5949397276391999E-2</v>
      </c>
      <c r="H31" s="88" t="s">
        <v>29</v>
      </c>
      <c r="I31" s="88">
        <v>0</v>
      </c>
      <c r="J31" s="88" t="s">
        <v>29</v>
      </c>
      <c r="K31" s="99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6.5949397276391999E-2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99">
        <v>1.776237099977491</v>
      </c>
      <c r="D32" s="88">
        <v>0</v>
      </c>
      <c r="E32" s="88">
        <v>0</v>
      </c>
      <c r="F32" s="99">
        <v>1.776237099977491</v>
      </c>
      <c r="G32" s="99">
        <v>1.776237099977491</v>
      </c>
      <c r="H32" s="88" t="s">
        <v>29</v>
      </c>
      <c r="I32" s="88">
        <v>0</v>
      </c>
      <c r="J32" s="88" t="s">
        <v>29</v>
      </c>
      <c r="K32" s="99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1.776237099977491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99">
        <v>0.35612674529251698</v>
      </c>
      <c r="D33" s="88">
        <v>0</v>
      </c>
      <c r="E33" s="88">
        <v>0</v>
      </c>
      <c r="F33" s="99">
        <v>0.35612674529251698</v>
      </c>
      <c r="G33" s="99">
        <v>0.35612674529251698</v>
      </c>
      <c r="H33" s="88" t="s">
        <v>29</v>
      </c>
      <c r="I33" s="88">
        <v>0</v>
      </c>
      <c r="J33" s="88" t="s">
        <v>29</v>
      </c>
      <c r="K33" s="99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0.35612674529251698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99">
        <v>0</v>
      </c>
      <c r="D34" s="88">
        <v>0</v>
      </c>
      <c r="E34" s="88">
        <v>0</v>
      </c>
      <c r="F34" s="99">
        <v>0</v>
      </c>
      <c r="G34" s="99">
        <v>0</v>
      </c>
      <c r="H34" s="88" t="s">
        <v>29</v>
      </c>
      <c r="I34" s="88">
        <v>0</v>
      </c>
      <c r="J34" s="88" t="s">
        <v>29</v>
      </c>
      <c r="K34" s="99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0.5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0.5</v>
      </c>
      <c r="G35" s="48">
        <f t="shared" si="6"/>
        <v>0.5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0.5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0</v>
      </c>
      <c r="D39" s="88">
        <v>0</v>
      </c>
      <c r="E39" s="88">
        <v>0</v>
      </c>
      <c r="F39" s="88">
        <v>0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0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0.5</v>
      </c>
      <c r="D41" s="88">
        <v>0</v>
      </c>
      <c r="E41" s="88">
        <v>0</v>
      </c>
      <c r="F41" s="88">
        <v>0.5</v>
      </c>
      <c r="G41" s="88">
        <v>0.5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0.5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0.5</v>
      </c>
      <c r="D43" s="48">
        <f t="shared" si="8"/>
        <v>0</v>
      </c>
      <c r="E43" s="48">
        <f t="shared" si="8"/>
        <v>0</v>
      </c>
      <c r="F43" s="48">
        <f t="shared" si="8"/>
        <v>0.5</v>
      </c>
      <c r="G43" s="48">
        <f t="shared" si="8"/>
        <v>0.5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0.5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0</v>
      </c>
      <c r="D47" s="88">
        <f t="shared" si="9"/>
        <v>0</v>
      </c>
      <c r="E47" s="88">
        <f t="shared" si="9"/>
        <v>0</v>
      </c>
      <c r="F47" s="88">
        <v>0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0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0.5</v>
      </c>
      <c r="D49" s="88">
        <f t="shared" si="9"/>
        <v>0</v>
      </c>
      <c r="E49" s="88">
        <f t="shared" si="9"/>
        <v>0</v>
      </c>
      <c r="F49" s="88">
        <f t="shared" si="9"/>
        <v>0.5</v>
      </c>
      <c r="G49" s="88">
        <f t="shared" si="9"/>
        <v>0.5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0.5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2.1983132425464</v>
      </c>
      <c r="D52" s="88">
        <f t="shared" ref="D52:Y52" si="18">D30</f>
        <v>0</v>
      </c>
      <c r="E52" s="88">
        <f t="shared" si="18"/>
        <v>0</v>
      </c>
      <c r="F52" s="88">
        <f t="shared" si="18"/>
        <v>2.1983132425464</v>
      </c>
      <c r="G52" s="88">
        <f t="shared" si="18"/>
        <v>2.1983132425464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2.1983132425464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0.5</v>
      </c>
      <c r="D56" s="89">
        <f t="shared" ref="D56:K56" si="23">D47+D48+D49</f>
        <v>0</v>
      </c>
      <c r="E56" s="89">
        <f t="shared" si="23"/>
        <v>0</v>
      </c>
      <c r="F56" s="89">
        <v>0.5</v>
      </c>
      <c r="G56" s="89">
        <f t="shared" si="23"/>
        <v>0.5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0.5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2020-02-04T09:22:25Z</dcterms:modified>
</cp:coreProperties>
</file>